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Mshakuyti tner havelvath\"/>
    </mc:Choice>
  </mc:AlternateContent>
  <bookViews>
    <workbookView xWindow="0" yWindow="0" windowWidth="20400" windowHeight="7752" firstSheet="2" activeTab="2"/>
  </bookViews>
  <sheets>
    <sheet name="Hastiqacucak " sheetId="19" state="hidden" r:id="rId1"/>
    <sheet name="Hamematakan (2)" sheetId="23" state="hidden" r:id="rId2"/>
    <sheet name="Hastiqacucak  (2)" sheetId="24" r:id="rId3"/>
  </sheets>
  <definedNames>
    <definedName name="_xlnm.Print_Area" localSheetId="1">'Hamematakan (2)'!$A$1:$K$22</definedName>
    <definedName name="_xlnm.Print_Area" localSheetId="0">'Hastiqacucak '!$A$1:$E$28</definedName>
    <definedName name="_xlnm.Print_Area" localSheetId="2">'Hastiqacucak  (2)'!$A$1:$E$29</definedName>
  </definedNames>
  <calcPr calcId="152511"/>
</workbook>
</file>

<file path=xl/calcChain.xml><?xml version="1.0" encoding="utf-8"?>
<calcChain xmlns="http://schemas.openxmlformats.org/spreadsheetml/2006/main">
  <c r="E22" i="24" l="1"/>
  <c r="E21" i="24"/>
  <c r="E20" i="24"/>
  <c r="E19" i="24"/>
  <c r="E18" i="24"/>
  <c r="E17" i="24"/>
  <c r="E16" i="24"/>
  <c r="E15" i="24"/>
  <c r="E14" i="24"/>
  <c r="E13" i="24"/>
  <c r="C23" i="24"/>
  <c r="A2" i="23"/>
  <c r="L10" i="23"/>
  <c r="M10" i="23"/>
  <c r="N10" i="23"/>
  <c r="O10" i="23"/>
  <c r="L11" i="23"/>
  <c r="M11" i="23"/>
  <c r="N11" i="23"/>
  <c r="O11" i="23"/>
  <c r="L12" i="23"/>
  <c r="M12" i="23"/>
  <c r="N12" i="23"/>
  <c r="O12" i="23"/>
  <c r="P12" i="23"/>
  <c r="L13" i="23"/>
  <c r="M13" i="23"/>
  <c r="N13" i="23"/>
  <c r="O13" i="23"/>
  <c r="L14" i="23"/>
  <c r="M14" i="23"/>
  <c r="N14" i="23"/>
  <c r="O14" i="23"/>
  <c r="L15" i="23"/>
  <c r="M15" i="23"/>
  <c r="N15" i="23"/>
  <c r="O15" i="23"/>
  <c r="L16" i="23"/>
  <c r="M16" i="23"/>
  <c r="N16" i="23"/>
  <c r="O16" i="23"/>
  <c r="L17" i="23"/>
  <c r="M17" i="23"/>
  <c r="N17" i="23"/>
  <c r="O17" i="23"/>
  <c r="L18" i="23"/>
  <c r="M18" i="23"/>
  <c r="N18" i="23"/>
  <c r="O18" i="23"/>
  <c r="L19" i="23"/>
  <c r="M19" i="23"/>
  <c r="N19" i="23"/>
  <c r="O19" i="23"/>
  <c r="L20" i="23"/>
  <c r="M20" i="23"/>
  <c r="N20" i="23"/>
  <c r="O20" i="23"/>
  <c r="L21" i="23"/>
  <c r="M21" i="23"/>
  <c r="N21" i="23"/>
  <c r="O21" i="23"/>
  <c r="P21" i="23"/>
  <c r="M9" i="23"/>
  <c r="N9" i="23"/>
  <c r="O9" i="23"/>
  <c r="L9" i="23"/>
  <c r="E20" i="23"/>
  <c r="E19" i="23"/>
  <c r="E18" i="23"/>
  <c r="E17" i="23"/>
  <c r="E16" i="23"/>
  <c r="E15" i="23"/>
  <c r="E14" i="23"/>
  <c r="E13" i="23"/>
  <c r="K13" i="23"/>
  <c r="E12" i="23"/>
  <c r="E11" i="23"/>
  <c r="E10" i="23"/>
  <c r="E9" i="23"/>
  <c r="F21" i="23"/>
  <c r="C21" i="23"/>
  <c r="J20" i="23"/>
  <c r="P20" i="23"/>
  <c r="I20" i="23"/>
  <c r="H20" i="23"/>
  <c r="I19" i="23"/>
  <c r="J19" i="23"/>
  <c r="P19" i="23"/>
  <c r="J18" i="23"/>
  <c r="P18" i="23"/>
  <c r="I18" i="23"/>
  <c r="H18" i="23"/>
  <c r="J17" i="23"/>
  <c r="P17" i="23"/>
  <c r="I17" i="23"/>
  <c r="H17" i="23"/>
  <c r="I16" i="23"/>
  <c r="J16" i="23"/>
  <c r="P16" i="23"/>
  <c r="J15" i="23"/>
  <c r="P15" i="23"/>
  <c r="I15" i="23"/>
  <c r="H15" i="23"/>
  <c r="K15" i="23"/>
  <c r="J14" i="23"/>
  <c r="P14" i="23" s="1"/>
  <c r="I14" i="23"/>
  <c r="H14" i="23"/>
  <c r="J13" i="23"/>
  <c r="P13" i="23"/>
  <c r="I13" i="23"/>
  <c r="H13" i="23"/>
  <c r="J12" i="23"/>
  <c r="I12" i="23"/>
  <c r="H12" i="23"/>
  <c r="K12" i="23"/>
  <c r="I11" i="23"/>
  <c r="J11" i="23"/>
  <c r="P11" i="23"/>
  <c r="I10" i="23"/>
  <c r="J10" i="23"/>
  <c r="P10" i="23"/>
  <c r="I9" i="23"/>
  <c r="I21" i="23"/>
  <c r="J9" i="23"/>
  <c r="P9" i="23"/>
  <c r="E13" i="19"/>
  <c r="E14" i="19"/>
  <c r="E25" i="19"/>
  <c r="E15" i="19"/>
  <c r="E16" i="19"/>
  <c r="E17" i="19"/>
  <c r="E18" i="19"/>
  <c r="E19" i="19"/>
  <c r="E20" i="19"/>
  <c r="E21" i="19"/>
  <c r="E22" i="19"/>
  <c r="E23" i="19"/>
  <c r="E24" i="19"/>
  <c r="G26" i="19"/>
  <c r="C25" i="19"/>
  <c r="H26" i="19"/>
  <c r="G25" i="19"/>
  <c r="H25" i="19"/>
  <c r="K14" i="23"/>
  <c r="H9" i="23"/>
  <c r="H10" i="23"/>
  <c r="K10" i="23"/>
  <c r="H11" i="23"/>
  <c r="K11" i="23"/>
  <c r="H16" i="23"/>
  <c r="K16" i="23"/>
  <c r="H19" i="23"/>
  <c r="K19" i="23" s="1"/>
  <c r="K18" i="23"/>
  <c r="K9" i="23"/>
  <c r="K17" i="23"/>
  <c r="E21" i="23"/>
  <c r="E23" i="24" l="1"/>
  <c r="H21" i="23"/>
  <c r="K20" i="23"/>
  <c r="K21" i="23" s="1"/>
  <c r="L24" i="23" s="1"/>
</calcChain>
</file>

<file path=xl/sharedStrings.xml><?xml version="1.0" encoding="utf-8"?>
<sst xmlns="http://schemas.openxmlformats.org/spreadsheetml/2006/main" count="95" uniqueCount="47">
  <si>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</si>
  <si>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</si>
  <si>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</si>
  <si>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</si>
  <si>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</si>
  <si>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Երևանի քաղաքապետի</t>
  </si>
  <si>
    <t>ԸՆԴԱՄԵՆԸ</t>
  </si>
  <si>
    <t>ՏՆՕՐԵՆ՝</t>
  </si>
  <si>
    <t>ԳԼԽԱՎՈՐ ՀԱՇՎԱՊԱՀ՝</t>
  </si>
  <si>
    <t>ՀԱՍՏԻՔԱՑՈՒՑԱԿԸ ԵՎ ՊԱՇՏՈՆԱՅԻՆ ԴՐՈՒՅՔԱՉԱՓԵՐԸ</t>
  </si>
  <si>
    <t>Կ.Տ.</t>
  </si>
  <si>
    <t>Հաստատված է</t>
  </si>
  <si>
    <t>Խմբակավար</t>
  </si>
  <si>
    <t>Տարբերություն</t>
  </si>
  <si>
    <t>Գեղարվեստական ղեկավար</t>
  </si>
  <si>
    <t>Գործող</t>
  </si>
  <si>
    <t>Առաջարկվող</t>
  </si>
  <si>
    <t>Ընդամենն ամսական աշխատավարձը</t>
  </si>
  <si>
    <t>N ------------- -Ա որոշման</t>
  </si>
  <si>
    <t>ամսական աշխատավարձի</t>
  </si>
  <si>
    <t>«ԶԵՅԹՈՒՆ ՄՇԱԿՈՒԹԱՅԻՆ ԿԵՆՏՐՈՆ» ՀԱՄԱՅՆՔԱՅԻՆ ՈՉ ԱՌԵՎՏՐԱՅԻՆ ԿԱԶՄԱԿԵՐՊՈՒԹՅԱՆ</t>
  </si>
  <si>
    <t>Գ.Իսրայելյան</t>
  </si>
  <si>
    <t>Ն.Ելինյան</t>
  </si>
  <si>
    <t>«-------» ------------ 2019թ.</t>
  </si>
  <si>
    <t>Տնօրեն</t>
  </si>
  <si>
    <t>Փոխտնօրեն ուսումնական գծով</t>
  </si>
  <si>
    <t>Գլխավոր հաշվապահ</t>
  </si>
  <si>
    <t>Գործավար</t>
  </si>
  <si>
    <t>Տնտեսվար</t>
  </si>
  <si>
    <t>Բանվոր</t>
  </si>
  <si>
    <t>Հավաքարար</t>
  </si>
  <si>
    <t>Պահակ</t>
  </si>
  <si>
    <t>Ընդամենը
 ամսական աշխատավարձը</t>
  </si>
  <si>
    <t>Հավելված 6</t>
  </si>
  <si>
    <t>ԵՐԵՎԱՆԻ ՔԱՂԱՔԱՊԵՏԱՐԱՆԻ
ԱՇԽԱՏԱԿԱԶՄԻ ՔԱՐՏՈՒՂԱՐ՝</t>
  </si>
  <si>
    <t>Վ. ԽԱՉԱՏՐՅԱՆ</t>
  </si>
  <si>
    <t>ՀԱՄԵՄԱՏԱԿԱՆ ՏԵՂԵԿԱՆՔ</t>
  </si>
  <si>
    <t xml:space="preserve">  ՀԱՍՏԻՔԱՑՈՒՑԱԿԸ ԵՎ ՊԱՇՏՈՆԱՅԻՆ ԴՐՈՒՅՔԱՉԱՓԵՐԻ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</si>
  <si>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</si>
  <si>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</si>
  <si>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</si>
  <si>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</si>
  <si>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</si>
  <si>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</si>
  <si>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</si>
  <si>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</si>
  <si>
    <t>Հավելված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</si>
</sst>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1">
    <font>
      <sz val="10"/>
      <name val="Arial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0" borderId="0"/>
    <xf numFmtId="0" fontId="26" fillId="0" borderId="0"/>
    <xf numFmtId="0" fontId="21" fillId="0" borderId="0"/>
    <xf numFmtId="0" fontId="1" fillId="0" borderId="0"/>
    <xf numFmtId="0" fontId="2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85">
    <xf numFmtId="0" fontId="0" fillId="0" borderId="0" xfId="0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22" applyFont="1" applyAlignment="1">
      <alignment horizontal="right" vertical="center"/>
    </xf>
    <xf numFmtId="0" fontId="23" fillId="0" borderId="0" xfId="22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24" borderId="10" xfId="0" applyFont="1" applyFill="1" applyBorder="1" applyAlignment="1">
      <alignment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21" applyFont="1" applyBorder="1" applyAlignment="1">
      <alignment horizontal="left"/>
    </xf>
    <xf numFmtId="0" fontId="23" fillId="0" borderId="0" xfId="21" applyFont="1" applyBorder="1" applyAlignment="1">
      <alignment horizontal="center" vertical="center"/>
    </xf>
    <xf numFmtId="0" fontId="23" fillId="0" borderId="0" xfId="21" applyFont="1" applyBorder="1" applyAlignment="1">
      <alignment horizontal="right" vertical="center" wrapText="1"/>
    </xf>
    <xf numFmtId="0" fontId="23" fillId="0" borderId="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0" fontId="23" fillId="24" borderId="0" xfId="20" applyFont="1" applyFill="1" applyAlignment="1">
      <alignment horizontal="center" vertical="center"/>
    </xf>
    <xf numFmtId="166" fontId="23" fillId="24" borderId="0" xfId="20" applyNumberFormat="1" applyFont="1" applyFill="1" applyAlignment="1">
      <alignment horizontal="center" vertical="center"/>
    </xf>
    <xf numFmtId="0" fontId="27" fillId="0" borderId="11" xfId="21" applyFont="1" applyBorder="1" applyAlignment="1">
      <alignment horizontal="center" vertical="center" wrapText="1"/>
    </xf>
    <xf numFmtId="0" fontId="27" fillId="0" borderId="0" xfId="21" applyFont="1" applyAlignment="1">
      <alignment horizontal="center" vertical="center"/>
    </xf>
    <xf numFmtId="0" fontId="23" fillId="0" borderId="0" xfId="21" applyFont="1" applyBorder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3" fillId="0" borderId="0" xfId="19" applyFont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164" fontId="22" fillId="0" borderId="0" xfId="0" applyNumberFormat="1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20" applyFont="1" applyAlignment="1">
      <alignment horizontal="center" vertical="center"/>
    </xf>
    <xf numFmtId="0" fontId="24" fillId="0" borderId="0" xfId="20" applyFont="1" applyFill="1" applyAlignment="1">
      <alignment horizontal="left" vertical="center" wrapText="1"/>
    </xf>
    <xf numFmtId="0" fontId="23" fillId="0" borderId="0" xfId="20" applyFont="1" applyAlignment="1">
      <alignment horizontal="left" vertical="center"/>
    </xf>
    <xf numFmtId="0" fontId="24" fillId="0" borderId="0" xfId="20" applyFont="1" applyFill="1" applyAlignment="1">
      <alignment horizontal="left" vertical="center"/>
    </xf>
    <xf numFmtId="0" fontId="23" fillId="0" borderId="0" xfId="0" applyFont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left" vertical="center"/>
      <protection hidden="1"/>
    </xf>
    <xf numFmtId="0" fontId="30" fillId="0" borderId="12" xfId="0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center" vertical="center"/>
      <protection hidden="1"/>
    </xf>
    <xf numFmtId="0" fontId="23" fillId="0" borderId="0" xfId="0" applyFont="1" applyFill="1" applyAlignment="1">
      <alignment horizontal="center" vertical="center"/>
    </xf>
    <xf numFmtId="0" fontId="24" fillId="0" borderId="0" xfId="23" applyFont="1" applyFill="1" applyAlignment="1">
      <alignment horizontal="right" vertical="center"/>
    </xf>
    <xf numFmtId="0" fontId="23" fillId="0" borderId="0" xfId="0" applyFont="1" applyAlignment="1" applyProtection="1">
      <alignment horizontal="right" vertical="center"/>
      <protection locked="0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0" xfId="19" applyFont="1" applyAlignment="1">
      <alignment horizontal="center" vertical="center" wrapText="1"/>
    </xf>
    <xf numFmtId="0" fontId="23" fillId="0" borderId="10" xfId="21" applyFont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3" fillId="0" borderId="0" xfId="23" applyFont="1" applyFill="1" applyAlignment="1">
      <alignment horizontal="right" vertical="center"/>
    </xf>
  </cellXfs>
  <cellStyles count="4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6" xfId="20"/>
    <cellStyle name="Normal_Ekamtayin harki hashvark 35000" xfId="21"/>
    <cellStyle name="Normal_Sheet1" xfId="22"/>
    <cellStyle name="Normal_Sheet1 2" xfId="23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Плохой" xfId="41"/>
    <cellStyle name="Пояснение" xfId="42"/>
    <cellStyle name="Примечание" xfId="43"/>
    <cellStyle name="Связанная ячейка" xfId="44"/>
    <cellStyle name="Текст предупреждения" xfId="45"/>
    <cellStyle name="Хороший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view="pageBreakPreview" topLeftCell="A16" zoomScaleNormal="100" zoomScaleSheetLayoutView="100" workbookViewId="0">
      <selection activeCell="C24" sqref="C24"/>
    </sheetView>
  </sheetViews>
  <sheetFormatPr defaultRowHeight="17.399999999999999"/>
  <cols>
    <col min="1" max="1" width="4.6640625" style="5" customWidth="1"/>
    <col min="2" max="2" width="40" style="6" customWidth="1"/>
    <col min="3" max="3" width="14.44140625" style="6" customWidth="1"/>
    <col min="4" max="4" width="18.6640625" style="5" customWidth="1"/>
    <col min="5" max="5" width="22.88671875" style="5" customWidth="1"/>
    <col min="6" max="6" width="8.88671875" style="5"/>
    <col min="7" max="7" width="11.5546875" style="5" bestFit="1" customWidth="1"/>
    <col min="8" max="8" width="13" style="5" bestFit="1" customWidth="1"/>
    <col min="9" max="11" width="6" style="5" customWidth="1"/>
    <col min="12" max="16384" width="8.88671875" style="5"/>
  </cols>
  <sheetData>
    <row r="1" spans="1:5" s="1" customFormat="1" ht="15" customHeight="1">
      <c r="B1" s="2"/>
      <c r="C1" s="2"/>
      <c r="E1" s="3" t="s">
        <v>33</v>
      </c>
    </row>
    <row r="2" spans="1:5" s="1" customFormat="1" ht="15" customHeight="1">
      <c r="B2" s="2"/>
      <c r="C2" s="2"/>
      <c r="E2" s="3" t="s">
        <v>11</v>
      </c>
    </row>
    <row r="3" spans="1:5" s="1" customFormat="1" ht="15" customHeight="1">
      <c r="B3" s="2"/>
      <c r="C3" s="2"/>
      <c r="E3" s="3" t="s">
        <v>5</v>
      </c>
    </row>
    <row r="4" spans="1:5" s="1" customFormat="1" ht="23.25" customHeight="1">
      <c r="B4" s="2"/>
      <c r="C4" s="2"/>
      <c r="E4" s="4" t="s">
        <v>23</v>
      </c>
    </row>
    <row r="5" spans="1:5" s="1" customFormat="1" ht="21" customHeight="1">
      <c r="B5" s="2"/>
      <c r="C5" s="2"/>
      <c r="E5" s="4" t="s">
        <v>18</v>
      </c>
    </row>
    <row r="7" spans="1:5" ht="43.5" customHeight="1">
      <c r="A7" s="78" t="s">
        <v>20</v>
      </c>
      <c r="B7" s="78"/>
      <c r="C7" s="78"/>
      <c r="D7" s="78"/>
      <c r="E7" s="78"/>
    </row>
    <row r="8" spans="1:5" ht="24.75" customHeight="1">
      <c r="A8" s="78" t="s">
        <v>9</v>
      </c>
      <c r="B8" s="78"/>
      <c r="C8" s="78"/>
      <c r="D8" s="78"/>
      <c r="E8" s="78"/>
    </row>
    <row r="9" spans="1:5" ht="12" customHeight="1">
      <c r="A9" s="7"/>
      <c r="B9" s="7"/>
      <c r="C9" s="7"/>
      <c r="D9" s="7"/>
      <c r="E9" s="7"/>
    </row>
    <row r="10" spans="1:5" ht="15.75" customHeight="1">
      <c r="A10" s="8"/>
      <c r="B10" s="9"/>
      <c r="C10" s="9"/>
      <c r="E10" s="10" t="s">
        <v>3</v>
      </c>
    </row>
    <row r="11" spans="1:5" s="31" customFormat="1" ht="75.75" customHeight="1">
      <c r="A11" s="30" t="s">
        <v>1</v>
      </c>
      <c r="B11" s="30" t="s">
        <v>0</v>
      </c>
      <c r="C11" s="30" t="s">
        <v>2</v>
      </c>
      <c r="D11" s="30" t="s">
        <v>4</v>
      </c>
      <c r="E11" s="30" t="s">
        <v>32</v>
      </c>
    </row>
    <row r="12" spans="1:5" s="1" customFormat="1" ht="15">
      <c r="A12" s="11">
        <v>1</v>
      </c>
      <c r="B12" s="11">
        <v>2</v>
      </c>
      <c r="C12" s="11">
        <v>3</v>
      </c>
      <c r="D12" s="11">
        <v>4</v>
      </c>
      <c r="E12" s="11">
        <v>5</v>
      </c>
    </row>
    <row r="13" spans="1:5" ht="27" customHeight="1">
      <c r="A13" s="12">
        <v>1</v>
      </c>
      <c r="B13" s="32" t="s">
        <v>24</v>
      </c>
      <c r="C13" s="12">
        <v>1</v>
      </c>
      <c r="D13" s="13">
        <v>162500</v>
      </c>
      <c r="E13" s="13">
        <f t="shared" ref="E13:E18" si="0">C13*D13</f>
        <v>162500</v>
      </c>
    </row>
    <row r="14" spans="1:5" ht="27" customHeight="1">
      <c r="A14" s="12">
        <v>2</v>
      </c>
      <c r="B14" s="32" t="s">
        <v>25</v>
      </c>
      <c r="C14" s="12">
        <v>1</v>
      </c>
      <c r="D14" s="13">
        <v>97380</v>
      </c>
      <c r="E14" s="13">
        <f t="shared" si="0"/>
        <v>97380</v>
      </c>
    </row>
    <row r="15" spans="1:5" ht="27" customHeight="1">
      <c r="A15" s="12">
        <v>3</v>
      </c>
      <c r="B15" s="32" t="s">
        <v>14</v>
      </c>
      <c r="C15" s="12">
        <v>1</v>
      </c>
      <c r="D15" s="13">
        <v>97380</v>
      </c>
      <c r="E15" s="13">
        <f t="shared" si="0"/>
        <v>97380</v>
      </c>
    </row>
    <row r="16" spans="1:5" ht="27" customHeight="1">
      <c r="A16" s="12">
        <v>4</v>
      </c>
      <c r="B16" s="33" t="s">
        <v>26</v>
      </c>
      <c r="C16" s="14">
        <v>1</v>
      </c>
      <c r="D16" s="13">
        <v>92618</v>
      </c>
      <c r="E16" s="13">
        <f t="shared" si="0"/>
        <v>92618</v>
      </c>
    </row>
    <row r="17" spans="1:8" ht="27" customHeight="1">
      <c r="A17" s="12">
        <v>5</v>
      </c>
      <c r="B17" s="32" t="s">
        <v>27</v>
      </c>
      <c r="C17" s="12">
        <v>1</v>
      </c>
      <c r="D17" s="13">
        <v>97380</v>
      </c>
      <c r="E17" s="13">
        <f t="shared" si="0"/>
        <v>97380</v>
      </c>
    </row>
    <row r="18" spans="1:8" ht="27" customHeight="1">
      <c r="A18" s="12">
        <v>6</v>
      </c>
      <c r="B18" s="32" t="s">
        <v>12</v>
      </c>
      <c r="C18" s="12">
        <v>6</v>
      </c>
      <c r="D18" s="13">
        <v>97380</v>
      </c>
      <c r="E18" s="13">
        <f t="shared" si="0"/>
        <v>584280</v>
      </c>
    </row>
    <row r="19" spans="1:8" ht="27" customHeight="1">
      <c r="A19" s="12">
        <v>7</v>
      </c>
      <c r="B19" s="32" t="s">
        <v>12</v>
      </c>
      <c r="C19" s="12">
        <v>2</v>
      </c>
      <c r="D19" s="13">
        <v>92618</v>
      </c>
      <c r="E19" s="13">
        <f>C19*D19</f>
        <v>185236</v>
      </c>
    </row>
    <row r="20" spans="1:8" ht="27" customHeight="1">
      <c r="A20" s="12">
        <v>8</v>
      </c>
      <c r="B20" s="32" t="s">
        <v>28</v>
      </c>
      <c r="C20" s="12">
        <v>1</v>
      </c>
      <c r="D20" s="13">
        <v>97380</v>
      </c>
      <c r="E20" s="13">
        <f>C20*D20</f>
        <v>97380</v>
      </c>
    </row>
    <row r="21" spans="1:8" ht="27" customHeight="1">
      <c r="A21" s="12">
        <v>9</v>
      </c>
      <c r="B21" s="32" t="s">
        <v>29</v>
      </c>
      <c r="C21" s="13">
        <v>1</v>
      </c>
      <c r="D21" s="13">
        <v>92618</v>
      </c>
      <c r="E21" s="13">
        <f>C21*D21</f>
        <v>92618</v>
      </c>
    </row>
    <row r="22" spans="1:8" ht="27" customHeight="1">
      <c r="A22" s="12">
        <v>10</v>
      </c>
      <c r="B22" s="32" t="s">
        <v>30</v>
      </c>
      <c r="C22" s="12">
        <v>1</v>
      </c>
      <c r="D22" s="13">
        <v>92618</v>
      </c>
      <c r="E22" s="13">
        <f>C22*D22</f>
        <v>92618</v>
      </c>
    </row>
    <row r="23" spans="1:8" ht="27" customHeight="1">
      <c r="A23" s="12">
        <v>11</v>
      </c>
      <c r="B23" s="32" t="s">
        <v>31</v>
      </c>
      <c r="C23" s="12">
        <v>2</v>
      </c>
      <c r="D23" s="13">
        <v>97380</v>
      </c>
      <c r="E23" s="13">
        <f>+D23*C23</f>
        <v>194760</v>
      </c>
    </row>
    <row r="24" spans="1:8" ht="27" customHeight="1">
      <c r="A24" s="12">
        <v>12</v>
      </c>
      <c r="B24" s="32" t="s">
        <v>31</v>
      </c>
      <c r="C24" s="12">
        <v>1</v>
      </c>
      <c r="D24" s="13">
        <v>92618</v>
      </c>
      <c r="E24" s="13">
        <f>+D24*C24</f>
        <v>92618</v>
      </c>
    </row>
    <row r="25" spans="1:8" ht="35.25" customHeight="1">
      <c r="A25" s="15"/>
      <c r="B25" s="16" t="s">
        <v>6</v>
      </c>
      <c r="C25" s="17">
        <f>SUM(C13:C24)</f>
        <v>19</v>
      </c>
      <c r="D25" s="17"/>
      <c r="E25" s="17">
        <f>SUM(E13:E24)</f>
        <v>1886768</v>
      </c>
      <c r="G25" s="18" t="e">
        <f>+#REF!</f>
        <v>#REF!</v>
      </c>
      <c r="H25" s="19" t="e">
        <f>+E25-G25</f>
        <v>#REF!</v>
      </c>
    </row>
    <row r="26" spans="1:8" ht="15" customHeight="1">
      <c r="A26" s="20"/>
      <c r="B26" s="20"/>
      <c r="C26" s="20"/>
      <c r="D26" s="20"/>
      <c r="E26" s="20"/>
      <c r="G26" s="19" t="e">
        <f>+#REF!</f>
        <v>#REF!</v>
      </c>
      <c r="H26" s="19" t="e">
        <f>+C25-G26</f>
        <v>#REF!</v>
      </c>
    </row>
    <row r="27" spans="1:8" ht="39" customHeight="1">
      <c r="A27" s="40"/>
      <c r="B27" s="40"/>
      <c r="C27" s="40"/>
      <c r="D27" s="40"/>
      <c r="E27" s="40"/>
    </row>
    <row r="28" spans="1:8" s="39" customFormat="1" ht="41.25" customHeight="1">
      <c r="A28" s="35"/>
      <c r="B28" s="36" t="s">
        <v>34</v>
      </c>
      <c r="C28" s="37"/>
      <c r="D28" s="37"/>
      <c r="E28" s="38" t="s">
        <v>35</v>
      </c>
    </row>
    <row r="29" spans="1:8" s="21" customFormat="1" ht="21" customHeight="1">
      <c r="B29" s="22"/>
      <c r="C29" s="22"/>
      <c r="D29" s="79"/>
      <c r="E29" s="79"/>
    </row>
    <row r="30" spans="1:8" s="21" customFormat="1" ht="18" customHeight="1">
      <c r="B30" s="22"/>
      <c r="C30" s="22"/>
      <c r="D30" s="23"/>
      <c r="E30" s="23"/>
    </row>
    <row r="31" spans="1:8" ht="21" customHeight="1">
      <c r="B31" s="24"/>
      <c r="C31" s="20"/>
      <c r="D31" s="25"/>
    </row>
    <row r="35" spans="2:5" s="21" customFormat="1" ht="21" customHeight="1">
      <c r="B35" s="22"/>
      <c r="C35" s="22"/>
      <c r="D35" s="79"/>
      <c r="E35" s="79"/>
    </row>
  </sheetData>
  <mergeCells count="4">
    <mergeCell ref="A7:E7"/>
    <mergeCell ref="D35:E35"/>
    <mergeCell ref="A8:E8"/>
    <mergeCell ref="D29:E29"/>
  </mergeCells>
  <phoneticPr fontId="2" type="noConversion"/>
  <pageMargins left="0.15748031496062992" right="0.15748031496062992" top="0.15748031496062992" bottom="0.15748031496062992" header="0.15748031496062992" footer="0.15748031496062992"/>
  <pageSetup scale="10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zoomScaleNormal="100" zoomScaleSheetLayoutView="100" workbookViewId="0">
      <selection activeCell="C24" sqref="C24"/>
    </sheetView>
  </sheetViews>
  <sheetFormatPr defaultRowHeight="17.399999999999999"/>
  <cols>
    <col min="1" max="1" width="4.109375" style="5" customWidth="1"/>
    <col min="2" max="2" width="29.109375" style="6" customWidth="1"/>
    <col min="3" max="3" width="8.88671875" style="6" customWidth="1"/>
    <col min="4" max="5" width="15.6640625" style="5" customWidth="1"/>
    <col min="6" max="6" width="9.44140625" style="5" customWidth="1"/>
    <col min="7" max="8" width="15.6640625" style="5" customWidth="1"/>
    <col min="9" max="9" width="9.109375" style="5" customWidth="1"/>
    <col min="10" max="10" width="10.6640625" style="5" customWidth="1"/>
    <col min="11" max="11" width="12.88671875" style="5" customWidth="1"/>
    <col min="12" max="12" width="11.5546875" style="5" bestFit="1" customWidth="1"/>
    <col min="13" max="13" width="8.88671875" style="5"/>
    <col min="14" max="14" width="11.5546875" style="5" customWidth="1"/>
    <col min="15" max="16384" width="8.88671875" style="5"/>
  </cols>
  <sheetData>
    <row r="1" spans="1:16" s="52" customFormat="1" ht="18" customHeight="1">
      <c r="A1" s="80" t="s">
        <v>36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6" s="52" customFormat="1" ht="21" customHeight="1">
      <c r="A2" s="80" t="str">
        <f>+'Hastiqacucak '!A7:E7</f>
        <v>«ԶԵՅԹՈՒՆ ՄՇԱԿՈՒԹԱՅԻՆ ԿԵՆՏՐՈՆ» ՀԱՄԱՅՆՔԱՅԻՆ ՈՉ ԱՌԵՎՏՐԱՅԻՆ ԿԱԶՄԱԿԵՐՊՈՒԹՅԱՆ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6" s="52" customFormat="1" ht="15.75" customHeight="1">
      <c r="A3" s="78" t="s">
        <v>37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6" ht="12" customHeight="1">
      <c r="A4" s="7"/>
      <c r="B4" s="7"/>
      <c r="C4" s="7"/>
      <c r="D4" s="7"/>
      <c r="E4" s="7"/>
      <c r="F4" s="7"/>
    </row>
    <row r="5" spans="1:16" s="27" customFormat="1" ht="18" customHeight="1">
      <c r="A5" s="49"/>
      <c r="B5" s="26"/>
      <c r="C5" s="26"/>
      <c r="E5" s="28"/>
      <c r="F5" s="28"/>
      <c r="G5" s="28"/>
      <c r="H5" s="28"/>
      <c r="I5" s="28"/>
      <c r="J5" s="28"/>
      <c r="K5" s="28" t="s">
        <v>3</v>
      </c>
    </row>
    <row r="6" spans="1:16" s="27" customFormat="1" ht="25.5" customHeight="1">
      <c r="A6" s="81" t="s">
        <v>1</v>
      </c>
      <c r="B6" s="81" t="s">
        <v>0</v>
      </c>
      <c r="C6" s="82" t="s">
        <v>15</v>
      </c>
      <c r="D6" s="82"/>
      <c r="E6" s="82"/>
      <c r="F6" s="82" t="s">
        <v>16</v>
      </c>
      <c r="G6" s="82"/>
      <c r="H6" s="82"/>
      <c r="I6" s="81" t="s">
        <v>13</v>
      </c>
      <c r="J6" s="81"/>
      <c r="K6" s="81"/>
    </row>
    <row r="7" spans="1:16" s="27" customFormat="1" ht="139.19999999999999">
      <c r="A7" s="81"/>
      <c r="B7" s="81"/>
      <c r="C7" s="77" t="s">
        <v>2</v>
      </c>
      <c r="D7" s="77" t="s">
        <v>4</v>
      </c>
      <c r="E7" s="77" t="s">
        <v>17</v>
      </c>
      <c r="F7" s="77" t="s">
        <v>2</v>
      </c>
      <c r="G7" s="77" t="s">
        <v>4</v>
      </c>
      <c r="H7" s="77" t="s">
        <v>17</v>
      </c>
      <c r="I7" s="77" t="s">
        <v>2</v>
      </c>
      <c r="J7" s="77" t="s">
        <v>4</v>
      </c>
      <c r="K7" s="77" t="s">
        <v>19</v>
      </c>
    </row>
    <row r="8" spans="1:16" s="48" customFormat="1" ht="15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  <c r="H8" s="47">
        <v>8</v>
      </c>
      <c r="I8" s="47">
        <v>9</v>
      </c>
      <c r="J8" s="47">
        <v>10</v>
      </c>
      <c r="K8" s="47">
        <v>11</v>
      </c>
    </row>
    <row r="9" spans="1:16" ht="31.5" customHeight="1">
      <c r="A9" s="12">
        <v>1</v>
      </c>
      <c r="B9" s="32" t="s">
        <v>24</v>
      </c>
      <c r="C9" s="41">
        <v>1</v>
      </c>
      <c r="D9" s="44">
        <v>162500</v>
      </c>
      <c r="E9" s="44">
        <f t="shared" ref="E9:E14" si="0">C9*D9</f>
        <v>162500</v>
      </c>
      <c r="F9" s="41">
        <v>1</v>
      </c>
      <c r="G9" s="44">
        <v>181200</v>
      </c>
      <c r="H9" s="44">
        <f t="shared" ref="H9:H18" si="1">F9*G9</f>
        <v>181200</v>
      </c>
      <c r="I9" s="12">
        <f>+F9-C9</f>
        <v>0</v>
      </c>
      <c r="J9" s="12">
        <f>+G9-D9</f>
        <v>18700</v>
      </c>
      <c r="K9" s="13">
        <f>+H9-E9</f>
        <v>18700</v>
      </c>
      <c r="L9" s="45">
        <f>+D9*11.48/100+D9</f>
        <v>181155</v>
      </c>
      <c r="M9" s="45">
        <f>+L9/1000</f>
        <v>181.155</v>
      </c>
      <c r="N9" s="46">
        <f>ROUNDUP(M9,1)</f>
        <v>181.2</v>
      </c>
      <c r="O9" s="45">
        <f>+N9*1000</f>
        <v>181200</v>
      </c>
      <c r="P9" s="45">
        <f>+J9/D9*100</f>
        <v>11.507692307692308</v>
      </c>
    </row>
    <row r="10" spans="1:16" ht="36" customHeight="1">
      <c r="A10" s="12">
        <v>2</v>
      </c>
      <c r="B10" s="32" t="s">
        <v>25</v>
      </c>
      <c r="C10" s="41">
        <v>1</v>
      </c>
      <c r="D10" s="44">
        <v>97380</v>
      </c>
      <c r="E10" s="44">
        <f t="shared" si="0"/>
        <v>97380</v>
      </c>
      <c r="F10" s="41">
        <v>1</v>
      </c>
      <c r="G10" s="44">
        <v>108600</v>
      </c>
      <c r="H10" s="44">
        <f t="shared" si="1"/>
        <v>108600</v>
      </c>
      <c r="I10" s="12">
        <f t="shared" ref="I10:K20" si="2">+F10-C10</f>
        <v>0</v>
      </c>
      <c r="J10" s="12">
        <f t="shared" si="2"/>
        <v>11220</v>
      </c>
      <c r="K10" s="13">
        <f t="shared" si="2"/>
        <v>11220</v>
      </c>
      <c r="L10" s="45">
        <f t="shared" ref="L10:L21" si="3">+D10*11.48/100+D10</f>
        <v>108559.224</v>
      </c>
      <c r="M10" s="45">
        <f t="shared" ref="M10:M21" si="4">+L10/1000</f>
        <v>108.559224</v>
      </c>
      <c r="N10" s="46">
        <f t="shared" ref="N10:N21" si="5">ROUNDUP(M10,1)</f>
        <v>108.6</v>
      </c>
      <c r="O10" s="45">
        <f t="shared" ref="O10:O21" si="6">+N10*1000</f>
        <v>108600</v>
      </c>
      <c r="P10" s="45">
        <f t="shared" ref="P10:P21" si="7">+J10/D10*100</f>
        <v>11.521873074553296</v>
      </c>
    </row>
    <row r="11" spans="1:16" ht="40.200000000000003" customHeight="1">
      <c r="A11" s="12">
        <v>3</v>
      </c>
      <c r="B11" s="32" t="s">
        <v>14</v>
      </c>
      <c r="C11" s="41">
        <v>1</v>
      </c>
      <c r="D11" s="44">
        <v>97380</v>
      </c>
      <c r="E11" s="44">
        <f t="shared" si="0"/>
        <v>97380</v>
      </c>
      <c r="F11" s="41">
        <v>1</v>
      </c>
      <c r="G11" s="44">
        <v>108600</v>
      </c>
      <c r="H11" s="44">
        <f t="shared" si="1"/>
        <v>108600</v>
      </c>
      <c r="I11" s="12">
        <f t="shared" si="2"/>
        <v>0</v>
      </c>
      <c r="J11" s="12">
        <f t="shared" si="2"/>
        <v>11220</v>
      </c>
      <c r="K11" s="13">
        <f t="shared" si="2"/>
        <v>11220</v>
      </c>
      <c r="L11" s="45">
        <f t="shared" si="3"/>
        <v>108559.224</v>
      </c>
      <c r="M11" s="45">
        <f t="shared" si="4"/>
        <v>108.559224</v>
      </c>
      <c r="N11" s="46">
        <f t="shared" si="5"/>
        <v>108.6</v>
      </c>
      <c r="O11" s="45">
        <f t="shared" si="6"/>
        <v>108600</v>
      </c>
      <c r="P11" s="45">
        <f t="shared" si="7"/>
        <v>11.521873074553296</v>
      </c>
    </row>
    <row r="12" spans="1:16" ht="31.5" customHeight="1">
      <c r="A12" s="12">
        <v>4</v>
      </c>
      <c r="B12" s="33" t="s">
        <v>26</v>
      </c>
      <c r="C12" s="42">
        <v>1</v>
      </c>
      <c r="D12" s="44">
        <v>93289</v>
      </c>
      <c r="E12" s="44">
        <f t="shared" si="0"/>
        <v>93289</v>
      </c>
      <c r="F12" s="42">
        <v>1</v>
      </c>
      <c r="G12" s="44">
        <v>104000</v>
      </c>
      <c r="H12" s="44">
        <f t="shared" si="1"/>
        <v>104000</v>
      </c>
      <c r="I12" s="12">
        <f t="shared" si="2"/>
        <v>0</v>
      </c>
      <c r="J12" s="12">
        <f t="shared" si="2"/>
        <v>10711</v>
      </c>
      <c r="K12" s="13">
        <f t="shared" si="2"/>
        <v>10711</v>
      </c>
      <c r="L12" s="45">
        <f t="shared" si="3"/>
        <v>103998.5772</v>
      </c>
      <c r="M12" s="45">
        <f t="shared" si="4"/>
        <v>103.9985772</v>
      </c>
      <c r="N12" s="46">
        <f t="shared" si="5"/>
        <v>104</v>
      </c>
      <c r="O12" s="45">
        <f t="shared" si="6"/>
        <v>104000</v>
      </c>
      <c r="P12" s="45">
        <f t="shared" si="7"/>
        <v>11.481525153019112</v>
      </c>
    </row>
    <row r="13" spans="1:16" ht="31.5" customHeight="1">
      <c r="A13" s="12">
        <v>5</v>
      </c>
      <c r="B13" s="32" t="s">
        <v>27</v>
      </c>
      <c r="C13" s="41">
        <v>1</v>
      </c>
      <c r="D13" s="44">
        <v>97380</v>
      </c>
      <c r="E13" s="44">
        <f t="shared" si="0"/>
        <v>97380</v>
      </c>
      <c r="F13" s="41">
        <v>1</v>
      </c>
      <c r="G13" s="44">
        <v>108600</v>
      </c>
      <c r="H13" s="44">
        <f t="shared" si="1"/>
        <v>108600</v>
      </c>
      <c r="I13" s="12">
        <f t="shared" si="2"/>
        <v>0</v>
      </c>
      <c r="J13" s="12">
        <f t="shared" si="2"/>
        <v>11220</v>
      </c>
      <c r="K13" s="13">
        <f t="shared" si="2"/>
        <v>11220</v>
      </c>
      <c r="L13" s="45">
        <f t="shared" si="3"/>
        <v>108559.224</v>
      </c>
      <c r="M13" s="45">
        <f t="shared" si="4"/>
        <v>108.559224</v>
      </c>
      <c r="N13" s="46">
        <f t="shared" si="5"/>
        <v>108.6</v>
      </c>
      <c r="O13" s="45">
        <f t="shared" si="6"/>
        <v>108600</v>
      </c>
      <c r="P13" s="45">
        <f t="shared" si="7"/>
        <v>11.521873074553296</v>
      </c>
    </row>
    <row r="14" spans="1:16" ht="31.5" customHeight="1">
      <c r="A14" s="12">
        <v>6</v>
      </c>
      <c r="B14" s="32" t="s">
        <v>12</v>
      </c>
      <c r="C14" s="41">
        <v>6</v>
      </c>
      <c r="D14" s="44">
        <v>97380</v>
      </c>
      <c r="E14" s="44">
        <f t="shared" si="0"/>
        <v>584280</v>
      </c>
      <c r="F14" s="41"/>
      <c r="G14" s="44"/>
      <c r="H14" s="44">
        <f t="shared" si="1"/>
        <v>0</v>
      </c>
      <c r="I14" s="12">
        <f t="shared" si="2"/>
        <v>-6</v>
      </c>
      <c r="J14" s="12">
        <f t="shared" si="2"/>
        <v>-97380</v>
      </c>
      <c r="K14" s="13">
        <f t="shared" si="2"/>
        <v>-584280</v>
      </c>
      <c r="L14" s="45">
        <f t="shared" si="3"/>
        <v>108559.224</v>
      </c>
      <c r="M14" s="45">
        <f t="shared" si="4"/>
        <v>108.559224</v>
      </c>
      <c r="N14" s="46">
        <f t="shared" si="5"/>
        <v>108.6</v>
      </c>
      <c r="O14" s="45">
        <f t="shared" si="6"/>
        <v>108600</v>
      </c>
      <c r="P14" s="45">
        <f t="shared" si="7"/>
        <v>-100</v>
      </c>
    </row>
    <row r="15" spans="1:16" ht="31.5" customHeight="1">
      <c r="A15" s="12">
        <v>7</v>
      </c>
      <c r="B15" s="32" t="s">
        <v>12</v>
      </c>
      <c r="C15" s="41">
        <v>2</v>
      </c>
      <c r="D15" s="44">
        <v>93289</v>
      </c>
      <c r="E15" s="44">
        <f>C15*D15</f>
        <v>186578</v>
      </c>
      <c r="F15" s="41">
        <v>8</v>
      </c>
      <c r="G15" s="44">
        <v>104000</v>
      </c>
      <c r="H15" s="44">
        <f t="shared" si="1"/>
        <v>832000</v>
      </c>
      <c r="I15" s="12">
        <f t="shared" si="2"/>
        <v>6</v>
      </c>
      <c r="J15" s="12">
        <f t="shared" si="2"/>
        <v>10711</v>
      </c>
      <c r="K15" s="13">
        <f t="shared" si="2"/>
        <v>645422</v>
      </c>
      <c r="L15" s="45">
        <f t="shared" si="3"/>
        <v>103998.5772</v>
      </c>
      <c r="M15" s="45">
        <f t="shared" si="4"/>
        <v>103.9985772</v>
      </c>
      <c r="N15" s="46">
        <f t="shared" si="5"/>
        <v>104</v>
      </c>
      <c r="O15" s="45">
        <f t="shared" si="6"/>
        <v>104000</v>
      </c>
      <c r="P15" s="45">
        <f t="shared" si="7"/>
        <v>11.481525153019112</v>
      </c>
    </row>
    <row r="16" spans="1:16" ht="31.5" customHeight="1">
      <c r="A16" s="12">
        <v>8</v>
      </c>
      <c r="B16" s="32" t="s">
        <v>28</v>
      </c>
      <c r="C16" s="41">
        <v>1</v>
      </c>
      <c r="D16" s="44">
        <v>97380</v>
      </c>
      <c r="E16" s="44">
        <f>C16*D16</f>
        <v>97380</v>
      </c>
      <c r="F16" s="41">
        <v>1</v>
      </c>
      <c r="G16" s="44">
        <v>108600</v>
      </c>
      <c r="H16" s="44">
        <f t="shared" si="1"/>
        <v>108600</v>
      </c>
      <c r="I16" s="12">
        <f t="shared" si="2"/>
        <v>0</v>
      </c>
      <c r="J16" s="12">
        <f t="shared" si="2"/>
        <v>11220</v>
      </c>
      <c r="K16" s="13">
        <f t="shared" si="2"/>
        <v>11220</v>
      </c>
      <c r="L16" s="45">
        <f t="shared" si="3"/>
        <v>108559.224</v>
      </c>
      <c r="M16" s="45">
        <f t="shared" si="4"/>
        <v>108.559224</v>
      </c>
      <c r="N16" s="46">
        <f t="shared" si="5"/>
        <v>108.6</v>
      </c>
      <c r="O16" s="45">
        <f t="shared" si="6"/>
        <v>108600</v>
      </c>
      <c r="P16" s="45">
        <f t="shared" si="7"/>
        <v>11.521873074553296</v>
      </c>
    </row>
    <row r="17" spans="1:16" ht="31.5" customHeight="1">
      <c r="A17" s="12">
        <v>9</v>
      </c>
      <c r="B17" s="32" t="s">
        <v>29</v>
      </c>
      <c r="C17" s="41">
        <v>1</v>
      </c>
      <c r="D17" s="44">
        <v>93289</v>
      </c>
      <c r="E17" s="44">
        <f>C17*D17</f>
        <v>93289</v>
      </c>
      <c r="F17" s="41">
        <v>1</v>
      </c>
      <c r="G17" s="44">
        <v>104000</v>
      </c>
      <c r="H17" s="44">
        <f t="shared" si="1"/>
        <v>104000</v>
      </c>
      <c r="I17" s="12">
        <f t="shared" si="2"/>
        <v>0</v>
      </c>
      <c r="J17" s="12">
        <f t="shared" si="2"/>
        <v>10711</v>
      </c>
      <c r="K17" s="13">
        <f t="shared" si="2"/>
        <v>10711</v>
      </c>
      <c r="L17" s="45">
        <f t="shared" si="3"/>
        <v>103998.5772</v>
      </c>
      <c r="M17" s="45">
        <f t="shared" si="4"/>
        <v>103.9985772</v>
      </c>
      <c r="N17" s="46">
        <f t="shared" si="5"/>
        <v>104</v>
      </c>
      <c r="O17" s="45">
        <f t="shared" si="6"/>
        <v>104000</v>
      </c>
      <c r="P17" s="45">
        <f t="shared" si="7"/>
        <v>11.481525153019112</v>
      </c>
    </row>
    <row r="18" spans="1:16" ht="31.5" customHeight="1">
      <c r="A18" s="12">
        <v>10</v>
      </c>
      <c r="B18" s="32" t="s">
        <v>30</v>
      </c>
      <c r="C18" s="41">
        <v>1</v>
      </c>
      <c r="D18" s="44">
        <v>93289</v>
      </c>
      <c r="E18" s="44">
        <f>C18*D18</f>
        <v>93289</v>
      </c>
      <c r="F18" s="41">
        <v>1</v>
      </c>
      <c r="G18" s="44">
        <v>104000</v>
      </c>
      <c r="H18" s="44">
        <f t="shared" si="1"/>
        <v>104000</v>
      </c>
      <c r="I18" s="12">
        <f t="shared" si="2"/>
        <v>0</v>
      </c>
      <c r="J18" s="12">
        <f t="shared" si="2"/>
        <v>10711</v>
      </c>
      <c r="K18" s="13">
        <f t="shared" si="2"/>
        <v>10711</v>
      </c>
      <c r="L18" s="45">
        <f t="shared" si="3"/>
        <v>103998.5772</v>
      </c>
      <c r="M18" s="45">
        <f t="shared" si="4"/>
        <v>103.9985772</v>
      </c>
      <c r="N18" s="46">
        <f t="shared" si="5"/>
        <v>104</v>
      </c>
      <c r="O18" s="45">
        <f t="shared" si="6"/>
        <v>104000</v>
      </c>
      <c r="P18" s="45">
        <f t="shared" si="7"/>
        <v>11.481525153019112</v>
      </c>
    </row>
    <row r="19" spans="1:16" ht="31.5" customHeight="1">
      <c r="A19" s="12">
        <v>11</v>
      </c>
      <c r="B19" s="32" t="s">
        <v>31</v>
      </c>
      <c r="C19" s="41">
        <v>2</v>
      </c>
      <c r="D19" s="44">
        <v>97380</v>
      </c>
      <c r="E19" s="44">
        <f>+D19*C19</f>
        <v>194760</v>
      </c>
      <c r="F19" s="41"/>
      <c r="G19" s="44"/>
      <c r="H19" s="44">
        <f>+G19*F19</f>
        <v>0</v>
      </c>
      <c r="I19" s="12">
        <f t="shared" si="2"/>
        <v>-2</v>
      </c>
      <c r="J19" s="12">
        <f t="shared" si="2"/>
        <v>-97380</v>
      </c>
      <c r="K19" s="13">
        <f t="shared" si="2"/>
        <v>-194760</v>
      </c>
      <c r="L19" s="45">
        <f t="shared" si="3"/>
        <v>108559.224</v>
      </c>
      <c r="M19" s="45">
        <f t="shared" si="4"/>
        <v>108.559224</v>
      </c>
      <c r="N19" s="46">
        <f t="shared" si="5"/>
        <v>108.6</v>
      </c>
      <c r="O19" s="45">
        <f t="shared" si="6"/>
        <v>108600</v>
      </c>
      <c r="P19" s="45">
        <f t="shared" si="7"/>
        <v>-100</v>
      </c>
    </row>
    <row r="20" spans="1:16" ht="31.5" customHeight="1">
      <c r="A20" s="12">
        <v>12</v>
      </c>
      <c r="B20" s="32" t="s">
        <v>31</v>
      </c>
      <c r="C20" s="41">
        <v>1</v>
      </c>
      <c r="D20" s="44">
        <v>93289</v>
      </c>
      <c r="E20" s="44">
        <f>+D20*C20</f>
        <v>93289</v>
      </c>
      <c r="F20" s="41">
        <v>3</v>
      </c>
      <c r="G20" s="44">
        <v>104000</v>
      </c>
      <c r="H20" s="44">
        <f>+G20*F20</f>
        <v>312000</v>
      </c>
      <c r="I20" s="12">
        <f t="shared" si="2"/>
        <v>2</v>
      </c>
      <c r="J20" s="12">
        <f t="shared" si="2"/>
        <v>10711</v>
      </c>
      <c r="K20" s="13">
        <f t="shared" si="2"/>
        <v>218711</v>
      </c>
      <c r="L20" s="45">
        <f t="shared" si="3"/>
        <v>103998.5772</v>
      </c>
      <c r="M20" s="45">
        <f t="shared" si="4"/>
        <v>103.9985772</v>
      </c>
      <c r="N20" s="46">
        <f t="shared" si="5"/>
        <v>104</v>
      </c>
      <c r="O20" s="45">
        <f t="shared" si="6"/>
        <v>104000</v>
      </c>
      <c r="P20" s="45">
        <f t="shared" si="7"/>
        <v>11.481525153019112</v>
      </c>
    </row>
    <row r="21" spans="1:16" ht="24" customHeight="1">
      <c r="A21" s="15"/>
      <c r="B21" s="16" t="s">
        <v>6</v>
      </c>
      <c r="C21" s="43">
        <f>SUM(C9:C20)</f>
        <v>19</v>
      </c>
      <c r="D21" s="17"/>
      <c r="E21" s="17">
        <f>SUM(E9:E20)</f>
        <v>1890794</v>
      </c>
      <c r="F21" s="43">
        <f>SUM(F9:F20)</f>
        <v>19</v>
      </c>
      <c r="G21" s="17"/>
      <c r="H21" s="17">
        <f>SUM(H9:H20)</f>
        <v>2071600</v>
      </c>
      <c r="I21" s="17">
        <f>SUM(I9:I20)</f>
        <v>0</v>
      </c>
      <c r="J21" s="17"/>
      <c r="K21" s="17">
        <f>SUM(K9:K20)</f>
        <v>180806</v>
      </c>
      <c r="L21" s="45">
        <f t="shared" si="3"/>
        <v>0</v>
      </c>
      <c r="M21" s="45">
        <f t="shared" si="4"/>
        <v>0</v>
      </c>
      <c r="N21" s="46">
        <f t="shared" si="5"/>
        <v>0</v>
      </c>
      <c r="O21" s="45">
        <f t="shared" si="6"/>
        <v>0</v>
      </c>
      <c r="P21" s="45" t="e">
        <f t="shared" si="7"/>
        <v>#DIV/0!</v>
      </c>
    </row>
    <row r="22" spans="1:16" ht="15" customHeight="1">
      <c r="A22" s="50"/>
      <c r="B22" s="50"/>
      <c r="C22" s="50"/>
      <c r="D22" s="50"/>
      <c r="E22" s="50"/>
      <c r="F22" s="50"/>
    </row>
    <row r="23" spans="1:16" ht="15" customHeight="1"/>
    <row r="24" spans="1:16" ht="21" customHeight="1">
      <c r="B24" s="6" t="s">
        <v>7</v>
      </c>
      <c r="E24" s="29"/>
      <c r="F24" s="29" t="s">
        <v>22</v>
      </c>
      <c r="L24" s="34">
        <f>+K21+N21</f>
        <v>180806</v>
      </c>
    </row>
    <row r="25" spans="1:16" ht="18" customHeight="1">
      <c r="E25" s="29"/>
      <c r="F25" s="29"/>
    </row>
    <row r="26" spans="1:16" ht="21" customHeight="1">
      <c r="B26" s="6" t="s">
        <v>8</v>
      </c>
      <c r="E26" s="29"/>
      <c r="F26" s="29" t="s">
        <v>21</v>
      </c>
    </row>
    <row r="27" spans="1:16" ht="21" customHeight="1">
      <c r="B27" s="51"/>
      <c r="C27" s="50" t="s">
        <v>10</v>
      </c>
      <c r="D27" s="25"/>
    </row>
  </sheetData>
  <mergeCells count="8">
    <mergeCell ref="A1:K1"/>
    <mergeCell ref="A3:K3"/>
    <mergeCell ref="A6:A7"/>
    <mergeCell ref="B6:B7"/>
    <mergeCell ref="C6:E6"/>
    <mergeCell ref="F6:H6"/>
    <mergeCell ref="I6:K6"/>
    <mergeCell ref="A2:K2"/>
  </mergeCells>
  <pageMargins left="0.15748031496062992" right="0.15748031496062992" top="0.15748031496062992" bottom="0.15748031496062992" header="0.15748031496062992" footer="0.15748031496062992"/>
  <pageSetup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view="pageBreakPreview" zoomScaleNormal="100" zoomScaleSheetLayoutView="100" workbookViewId="0">
      <selection activeCell="G26" sqref="G26"/>
    </sheetView>
  </sheetViews>
  <sheetFormatPr defaultRowHeight="17.399999999999999"/>
  <cols>
    <col min="1" max="1" width="5.44140625" style="5" customWidth="1"/>
    <col min="2" max="2" width="40" style="6" customWidth="1"/>
    <col min="3" max="3" width="14.44140625" style="6" customWidth="1"/>
    <col min="4" max="4" width="18" style="5" customWidth="1"/>
    <col min="5" max="5" width="23.88671875" style="5" customWidth="1"/>
    <col min="6" max="6" width="8.88671875" style="5"/>
    <col min="7" max="7" width="11.5546875" style="5" bestFit="1" customWidth="1"/>
    <col min="8" max="8" width="13" style="5" bestFit="1" customWidth="1"/>
    <col min="9" max="11" width="6" style="5" customWidth="1"/>
    <col min="12" max="16384" width="8.88671875" style="5"/>
  </cols>
  <sheetData>
    <row r="1" spans="1:5" s="71" customFormat="1" ht="20.25" customHeight="1">
      <c r="B1" s="72"/>
      <c r="C1" s="72"/>
      <c r="D1" s="84" t="s">
        <v>46</v>
      </c>
      <c r="E1" s="84"/>
    </row>
    <row r="2" spans="1:5" s="71" customFormat="1" ht="20.25" customHeight="1">
      <c r="B2" s="72"/>
      <c r="C2" s="72"/>
      <c r="D2" s="84" t="s">
        <v>43</v>
      </c>
      <c r="E2" s="84"/>
    </row>
    <row r="3" spans="1:5" s="71" customFormat="1" ht="20.25" customHeight="1">
      <c r="B3" s="72"/>
      <c r="C3" s="72"/>
      <c r="D3" s="84" t="s">
        <v>5</v>
      </c>
      <c r="E3" s="84"/>
    </row>
    <row r="4" spans="1:5" s="71" customFormat="1" ht="24.75" customHeight="1">
      <c r="B4" s="72"/>
      <c r="C4" s="72"/>
      <c r="D4" s="73"/>
      <c r="E4" s="73" t="s">
        <v>44</v>
      </c>
    </row>
    <row r="5" spans="1:5" s="71" customFormat="1" ht="20.25" customHeight="1">
      <c r="B5" s="72"/>
      <c r="C5" s="72"/>
      <c r="D5" s="73"/>
      <c r="E5" s="73" t="s">
        <v>45</v>
      </c>
    </row>
    <row r="7" spans="1:5" ht="43.5" customHeight="1">
      <c r="A7" s="78" t="s">
        <v>20</v>
      </c>
      <c r="B7" s="78"/>
      <c r="C7" s="78"/>
      <c r="D7" s="78"/>
      <c r="E7" s="78"/>
    </row>
    <row r="8" spans="1:5" ht="24.75" customHeight="1">
      <c r="A8" s="78" t="s">
        <v>9</v>
      </c>
      <c r="B8" s="78"/>
      <c r="C8" s="78"/>
      <c r="D8" s="78"/>
      <c r="E8" s="78"/>
    </row>
    <row r="9" spans="1:5" ht="12" customHeight="1">
      <c r="A9" s="7"/>
      <c r="B9" s="7"/>
      <c r="C9" s="7"/>
      <c r="D9" s="7"/>
      <c r="E9" s="7"/>
    </row>
    <row r="10" spans="1:5" ht="15.75" customHeight="1">
      <c r="A10" s="8"/>
      <c r="B10" s="9"/>
      <c r="C10" s="9"/>
      <c r="E10" s="10" t="s">
        <v>3</v>
      </c>
    </row>
    <row r="11" spans="1:5" s="21" customFormat="1" ht="75.75" customHeight="1">
      <c r="A11" s="53" t="s">
        <v>1</v>
      </c>
      <c r="B11" s="53" t="s">
        <v>0</v>
      </c>
      <c r="C11" s="53" t="s">
        <v>2</v>
      </c>
      <c r="D11" s="53" t="s">
        <v>4</v>
      </c>
      <c r="E11" s="53" t="s">
        <v>32</v>
      </c>
    </row>
    <row r="12" spans="1:5" s="75" customFormat="1" ht="15">
      <c r="A12" s="74">
        <v>1</v>
      </c>
      <c r="B12" s="74">
        <v>2</v>
      </c>
      <c r="C12" s="74">
        <v>3</v>
      </c>
      <c r="D12" s="74">
        <v>4</v>
      </c>
      <c r="E12" s="74">
        <v>5</v>
      </c>
    </row>
    <row r="13" spans="1:5" ht="27" customHeight="1">
      <c r="A13" s="12">
        <v>1</v>
      </c>
      <c r="B13" s="32" t="s">
        <v>24</v>
      </c>
      <c r="C13" s="41">
        <v>1</v>
      </c>
      <c r="D13" s="44">
        <v>181200</v>
      </c>
      <c r="E13" s="44">
        <f t="shared" ref="E13:E21" si="0">C13*D13</f>
        <v>181200</v>
      </c>
    </row>
    <row r="14" spans="1:5" ht="27" customHeight="1">
      <c r="A14" s="12">
        <v>2</v>
      </c>
      <c r="B14" s="32" t="s">
        <v>25</v>
      </c>
      <c r="C14" s="41">
        <v>1</v>
      </c>
      <c r="D14" s="44">
        <v>108600</v>
      </c>
      <c r="E14" s="44">
        <f t="shared" si="0"/>
        <v>108600</v>
      </c>
    </row>
    <row r="15" spans="1:5" ht="27" customHeight="1">
      <c r="A15" s="12">
        <v>3</v>
      </c>
      <c r="B15" s="32" t="s">
        <v>14</v>
      </c>
      <c r="C15" s="41">
        <v>1</v>
      </c>
      <c r="D15" s="44">
        <v>108600</v>
      </c>
      <c r="E15" s="44">
        <f t="shared" si="0"/>
        <v>108600</v>
      </c>
    </row>
    <row r="16" spans="1:5" ht="27" customHeight="1">
      <c r="A16" s="12">
        <v>4</v>
      </c>
      <c r="B16" s="33" t="s">
        <v>26</v>
      </c>
      <c r="C16" s="42">
        <v>1</v>
      </c>
      <c r="D16" s="44">
        <v>104000</v>
      </c>
      <c r="E16" s="44">
        <f t="shared" si="0"/>
        <v>104000</v>
      </c>
    </row>
    <row r="17" spans="1:14" ht="27" customHeight="1">
      <c r="A17" s="12">
        <v>5</v>
      </c>
      <c r="B17" s="32" t="s">
        <v>27</v>
      </c>
      <c r="C17" s="41">
        <v>1</v>
      </c>
      <c r="D17" s="44">
        <v>108600</v>
      </c>
      <c r="E17" s="44">
        <f t="shared" si="0"/>
        <v>108600</v>
      </c>
    </row>
    <row r="18" spans="1:14" ht="27" customHeight="1">
      <c r="A18" s="12">
        <v>6</v>
      </c>
      <c r="B18" s="32" t="s">
        <v>12</v>
      </c>
      <c r="C18" s="41">
        <v>8</v>
      </c>
      <c r="D18" s="44">
        <v>104000</v>
      </c>
      <c r="E18" s="44">
        <f t="shared" si="0"/>
        <v>832000</v>
      </c>
    </row>
    <row r="19" spans="1:14" ht="27" customHeight="1">
      <c r="A19" s="12">
        <v>7</v>
      </c>
      <c r="B19" s="32" t="s">
        <v>28</v>
      </c>
      <c r="C19" s="41">
        <v>1</v>
      </c>
      <c r="D19" s="44">
        <v>108600</v>
      </c>
      <c r="E19" s="44">
        <f t="shared" si="0"/>
        <v>108600</v>
      </c>
    </row>
    <row r="20" spans="1:14" ht="27" customHeight="1">
      <c r="A20" s="12">
        <v>8</v>
      </c>
      <c r="B20" s="32" t="s">
        <v>29</v>
      </c>
      <c r="C20" s="41">
        <v>1</v>
      </c>
      <c r="D20" s="44">
        <v>104000</v>
      </c>
      <c r="E20" s="44">
        <f t="shared" si="0"/>
        <v>104000</v>
      </c>
    </row>
    <row r="21" spans="1:14" ht="27" customHeight="1">
      <c r="A21" s="12">
        <v>9</v>
      </c>
      <c r="B21" s="32" t="s">
        <v>30</v>
      </c>
      <c r="C21" s="41">
        <v>1</v>
      </c>
      <c r="D21" s="44">
        <v>104000</v>
      </c>
      <c r="E21" s="44">
        <f t="shared" si="0"/>
        <v>104000</v>
      </c>
    </row>
    <row r="22" spans="1:14" ht="27" customHeight="1">
      <c r="A22" s="12">
        <v>10</v>
      </c>
      <c r="B22" s="32" t="s">
        <v>31</v>
      </c>
      <c r="C22" s="41">
        <v>3</v>
      </c>
      <c r="D22" s="44">
        <v>104000</v>
      </c>
      <c r="E22" s="44">
        <f>+D22*C22</f>
        <v>312000</v>
      </c>
    </row>
    <row r="23" spans="1:14" ht="35.25" customHeight="1">
      <c r="A23" s="15"/>
      <c r="B23" s="16" t="s">
        <v>6</v>
      </c>
      <c r="C23" s="76">
        <f>SUM(C13:C22)</f>
        <v>19</v>
      </c>
      <c r="D23" s="17"/>
      <c r="E23" s="17">
        <f>SUM(E13:E22)</f>
        <v>2071600</v>
      </c>
      <c r="G23" s="18"/>
      <c r="H23" s="19"/>
    </row>
    <row r="24" spans="1:14" ht="15" customHeight="1">
      <c r="A24" s="20"/>
      <c r="B24" s="20"/>
      <c r="C24" s="20"/>
      <c r="D24" s="20"/>
      <c r="E24" s="20"/>
      <c r="G24" s="19"/>
      <c r="H24" s="19"/>
    </row>
    <row r="25" spans="1:14" s="56" customFormat="1" ht="34.200000000000003" customHeight="1">
      <c r="A25" s="83" t="s">
        <v>38</v>
      </c>
      <c r="B25" s="83"/>
      <c r="C25" s="83"/>
      <c r="D25" s="83"/>
      <c r="E25" s="83"/>
      <c r="F25" s="54"/>
      <c r="G25" s="55"/>
      <c r="H25" s="54"/>
    </row>
    <row r="26" spans="1:14" s="56" customFormat="1" ht="25.5" customHeight="1">
      <c r="A26" s="57"/>
      <c r="B26" s="57"/>
      <c r="C26" s="57"/>
      <c r="F26" s="55"/>
      <c r="G26" s="55"/>
    </row>
    <row r="27" spans="1:14" s="58" customFormat="1" ht="83.4" customHeight="1">
      <c r="B27" s="59" t="s">
        <v>39</v>
      </c>
      <c r="C27" s="60"/>
      <c r="E27" s="61" t="s">
        <v>40</v>
      </c>
    </row>
    <row r="28" spans="1:14" s="58" customFormat="1" ht="20.25" hidden="1" customHeight="1">
      <c r="B28" s="59"/>
      <c r="C28" s="60"/>
      <c r="D28" s="61"/>
    </row>
    <row r="29" spans="1:14" s="62" customFormat="1" ht="26.25" hidden="1" customHeight="1">
      <c r="B29" s="63" t="s">
        <v>7</v>
      </c>
      <c r="C29" s="64"/>
      <c r="D29" s="64"/>
      <c r="E29" s="65"/>
      <c r="F29" s="64"/>
      <c r="G29" s="64"/>
      <c r="H29" s="64"/>
      <c r="I29" s="64"/>
      <c r="J29" s="64"/>
      <c r="K29" s="64"/>
      <c r="L29" s="64"/>
      <c r="M29" s="64"/>
      <c r="N29" s="64"/>
    </row>
    <row r="30" spans="1:14" s="62" customFormat="1" ht="12.75" hidden="1" customHeight="1">
      <c r="B30" s="66"/>
      <c r="D30" s="67" t="s">
        <v>41</v>
      </c>
      <c r="E30" s="65"/>
      <c r="F30" s="64"/>
      <c r="G30" s="64"/>
      <c r="H30" s="64"/>
      <c r="I30" s="64"/>
      <c r="J30" s="64"/>
      <c r="K30" s="64"/>
      <c r="L30" s="64"/>
      <c r="M30" s="64"/>
      <c r="N30" s="64"/>
    </row>
    <row r="31" spans="1:14" s="62" customFormat="1" ht="27" hidden="1" customHeight="1">
      <c r="B31" s="63" t="s">
        <v>8</v>
      </c>
      <c r="C31" s="64"/>
      <c r="D31" s="64"/>
      <c r="E31" s="65"/>
      <c r="F31" s="64"/>
      <c r="G31" s="64"/>
      <c r="H31" s="64"/>
      <c r="I31" s="64"/>
      <c r="J31" s="64"/>
      <c r="K31" s="64"/>
      <c r="L31" s="64"/>
      <c r="M31" s="64"/>
      <c r="N31" s="64"/>
    </row>
    <row r="32" spans="1:14" s="62" customFormat="1" ht="13.5" hidden="1" customHeight="1">
      <c r="B32" s="68"/>
      <c r="D32" s="67" t="s">
        <v>41</v>
      </c>
      <c r="E32" s="65"/>
      <c r="F32" s="64"/>
      <c r="G32" s="64"/>
      <c r="H32" s="64"/>
      <c r="I32" s="64"/>
      <c r="J32" s="64"/>
      <c r="K32" s="64"/>
      <c r="L32" s="64"/>
      <c r="M32" s="64"/>
      <c r="N32" s="64"/>
    </row>
    <row r="33" spans="2:14" s="62" customFormat="1" hidden="1">
      <c r="B33" s="69" t="s">
        <v>42</v>
      </c>
      <c r="C33" s="68"/>
      <c r="D33" s="70"/>
      <c r="E33" s="65"/>
      <c r="F33" s="64"/>
      <c r="G33" s="64"/>
      <c r="H33" s="64"/>
      <c r="I33" s="64"/>
      <c r="J33" s="64"/>
      <c r="K33" s="64"/>
      <c r="L33" s="64"/>
      <c r="M33" s="64"/>
      <c r="N33" s="64"/>
    </row>
  </sheetData>
  <mergeCells count="6">
    <mergeCell ref="A7:E7"/>
    <mergeCell ref="A8:E8"/>
    <mergeCell ref="A25:E25"/>
    <mergeCell ref="D1:E1"/>
    <mergeCell ref="D2:E2"/>
    <mergeCell ref="D3:E3"/>
  </mergeCells>
  <pageMargins left="0.15748031496062992" right="0.15748031496062992" top="0.15748031496062992" bottom="0.15748031496062992" header="0.15748031496062992" footer="0.15748031496062992"/>
  <pageSetup scale="10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01cgZA2OjmUU3/krx/TMuGc3hFejbwFrNkiCbC7DhTM=</DigestValue>
    </Reference>
    <Reference Type="http://www.w3.org/2000/09/xmldsig#Object" URI="#idOfficeObject">
      <DigestMethod Algorithm="http://www.w3.org/2001/04/xmlenc#sha256"/>
      <DigestValue>w4wG4Q6u8gMSnbH70yqG0kl8bKBIQwagJ6htljra3uU=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BzE3l/vehAeafXRPoZoDK8MZ0qkNV4yQf1Ea2xq15AE=</DigestValue>
    </Reference>
    <Reference Type="http://www.w3.org/2000/09/xmldsig#Object" URI="#idValidSigLnImg">
      <DigestMethod Algorithm="http://www.w3.org/2001/04/xmlenc#sha256"/>
      <DigestValue>Oc3oCt1g0UnZ+lsAs61Eo4AQBFcNEcXeui4iYRI8fcU=</DigestValue>
    </Reference>
    <Reference Type="http://www.w3.org/2000/09/xmldsig#Object" URI="#idInvalidSigLnImg">
      <DigestMethod Algorithm="http://www.w3.org/2001/04/xmlenc#sha256"/>
      <DigestValue>gGHIFdUwBy6nevV7WUgkblJTVvgzR0yQG6xYTtpgSCE=</DigestValue>
    </Reference>
  </SignedInfo>
  <SignatureValue>ZarB9LhJswSI5YK/LqbH/BnSqqNKJ0jn64DztT2GxJsAiCuYnwFaaF4dL6MyHN53+srsrjDH8riR
0v4k5DZ9nI8t5mRhNs+en2TaZimLwK2w1S3+1WdffVAKi3Zx2R1z9jizbuY6y6YDBedtWhAAKHwq
TEDOxU2Z9CsZAmop182SnWoJlJH90Cy0QpoDs5/bjxYdEGK6Q3MXemHrIoxhuemXYn52xKq3VH6H
FobDNxH2+shCZLvbr01KKztR1BgmFRTX7DlG5355eC4tMtb1K7KAAee8G3E48Wk06nNBtQJ25b4U
Bq00exIGnilWOLHrsfwgAuSk1TF91ZMbrRgu1A==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62VSgVKA33TXYXiKV1spovOOcIaAtWUzr2BxvP4HtOc=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+yPfHGVNxPqcv0KbRgEBGny4VhBT2T9fSNRkpD+oZJw=</DigestValue>
      </Reference>
      <Reference URI="/xl/media/image1.emf?ContentType=image/x-emf">
        <DigestMethod Algorithm="http://www.w3.org/2001/04/xmlenc#sha256"/>
        <DigestValue>SRFDO2LSPioaKGehWwm+hGEPHliItqtjAhf8xlF/O9Y=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Yx6drBBjBjLp+oWi0C52J7A27Gop0G1KTIopb3PKmj4=</DigestValue>
      </Reference>
      <Reference URI="/xl/styles.xml?ContentType=application/vnd.openxmlformats-officedocument.spreadsheetml.styles+xml">
        <DigestMethod Algorithm="http://www.w3.org/2001/04/xmlenc#sha256"/>
        <DigestValue>nYPG5jByMK2oG4vBz+D8TSG5JXk7d5lxfru+mr43Zyw=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KQN4NUMIloQdk8ALO+ElVjzN+aIFOT+z72/i+MuRsYY=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rccCKKWPVLSQdu3ke7cIx826KhvrQlOFCBHEwhmqkxM=</DigestValue>
      </Reference>
      <Reference URI="/xl/worksheets/sheet2.xml?ContentType=application/vnd.openxmlformats-officedocument.spreadsheetml.worksheet+xml">
        <DigestMethod Algorithm="http://www.w3.org/2001/04/xmlenc#sha256"/>
        <DigestValue>vJ7n8rimUVCDOox8ugqtjqMp8CtD2sjNs5zgIZzCS80=</DigestValue>
      </Reference>
      <Reference URI="/xl/worksheets/sheet3.xml?ContentType=application/vnd.openxmlformats-officedocument.spreadsheetml.worksheet+xml">
        <DigestMethod Algorithm="http://www.w3.org/2001/04/xmlenc#sha256"/>
        <DigestValue>KkbvWwWsvyQ0AZMD3AzF+ZD3zOI9FFh6CWhnAZdIX1Q=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2023-01-26T10:51:59Z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{B67FED08-7B45-4C96-B026-7A1E57EF8571}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2023-01-26T10:51:59Z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RM7PACjQzwHO/JZ13GJQd/jNzwAQEQpqAAAAAHDT5QFw0+UBdq7VbwAAAADwkuwB7M3PAQAAAAAAAAAAAAAAAAAAAAAg1OUBAAAAAAAAAAAAAAAAAAAAAAAAAAAAAAAAAAAAAAAAAAAAAAAACH+oMgAAAACYz88B6fuWdQAAzwEAAAAA9fuWdfVSbDD1////AAAAAAAAAAAAAAAAkAEAAJlRbDA0zs8B3a/VdgAA6XYozs8BAAAAADDOzwEAAAAAAAAAAGG41HYAAAAACQAAAEjPzwFIz88BAAIAAPz///8BAAAAAAAAAAAAAAAAAAAAAAAAAAAAAACg8kk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wQ5BIAAOUBvS17bs74dfS85KgyiErsASgCAADQB+QBCAIAANAH5AFkAAAAJF3PAQgCAADg2OMSgOj7EgD4gRcAAAAAAAAAAAAA5AECAAAAAAAAAEEAAAAAAOQBfALkAQAAAAD8AQAAZBTkAQAAAAAAAOUBYBTkAQAATHfoVs8Brl5Md/AO5BKuXkx3AAAAAAAAAADwB+YB8AfmAfxWzwEfL29uAADlAQAAAAD8AQAADFfPAd0ub24AAAAABwAAAAAAAABhuNR2/AEAAAcAAAA0WM8BNFjPAQACAAD8////AQAAAAAAAAAAAAAAAAAAAKD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xfYVs8BvFjPAc78lnXMpuUBAAAAAIQTCik7AAAAfwAAAAAAAACAAAAA4QAAABB8OhAAAAAAOOoqFwAAAAB/AAEBGOAqFwAAAAA46ioXsJKAbgMAAAC4koBuAQAAALBEghe8arNuvS17bs74dfS85KgyiErsASxYzwHp+5Z1AADPAQIAAAD1+5Z1JF3PAeD///8AAAAAAAAAAAAAAACQAQAAAAAAAQAAAABhAHIAaQBhAGwAAAAAAAAAAAAAAAAAAAAGAAAAAAAAAGG41HYAAAAABgAAANxXzwHcV88BAAIAAPz///8BAAAAAAAAAAAAAAAAAAAAoP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inzwGtppd1JBIAAFinzwGLDSEJiw0JAAAAAAD/////JBIs///////YIwAACiwKALRvKxcAAAAAiw0J///////YIwAAIQkBAKAJYBsAAAAAnD3mdnlElXWLDSEJFLzyEgEAAAD/////AAAAANxQMhzEq88BAAAAANxQMhwAAH4bikSVdaAJYBuLDSEJAQAAABS88hLcUDIcAAAAAAAAAACLDQkAxKvPAYsNCf//////2CMAACEJAQCgCWAbAAAAAI4kmXWLDSEJqPWIFwkAAAD/////AAAAABAAAAADAQAA1igAABwAAAGLDSE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XgF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0TOzwAo0M8BzvyWddxiUHf4zc8AEBEKagAAAABw0+UBcNPlAXau1W8AAAAA8JLsAezNzwEAAAAAAAAAAAAAAAAAAAAAINTlAQAAAAAAAAAAAAAAAAAAAAAAAAAAAAAAAAAAAAAAAAAAAAAAAAh/qDIAAAAAmM/PAen7lnUAAM8BAAAAAPX7lnX1Umww9f///wAAAAAAAAAAAAAAAJABAACZUWwwNM7PAd2v1XYAAOl2KM7PAQAAAAAwzs8BAAAAAAAAAABhuNR2AAAAAAkAAABIz88BSM/PAQACAAD8////AQAAAAAAAAAAAAAAAAAAAAAAAAAAAAAAoPJJ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EOQSAADlAb0te27O+HX0vOSoMohK7AEoAgAA0AfkAQgCAADQB+QBZAAAACRdzwEIAgAA4NjjEoDo+xIA+IEXAAAAAAAAAAAAAOQBAgAAAAAAAABBAAAAAADkAXwC5AEAAAAA/AEAAGQU5AEAAAAAAADlAWAU5AEAAEx36FbPAa5eTHfwDuQSrl5MdwAAAAAAAAAA8AfmAfAH5gH8Vs8BHy9vbgAA5QEAAAAA/AEAAAxXzwHdLm9uAAAAAAcAAAAAAAAAYbjUdvwBAAAHAAAANFjPATRYzwEAAgAA/P///wEAAAAAAAAAAAAAAAAAAACg8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2FbPAbxYzwHO/JZ1zKblAQAAAACEEwopOwAAAH8AAAAAAAAAgAAAAOEAAAAQfDoQAAAAADjqKhcAAAAAfwABARjgKhcAAAAAOOoqF7CSgG4DAAAAuJKAbgEAAACwRIIXvGqzbr0te27O+HX0vOSoMohK7AEsWM8B6fuWdQAAzwECAAAA9fuWdSRdzwHg////AAAAAAAAAAAAAAAAkAEAAAAAAAEAAAAAYQByAGkAYQBsAAAAAAAAAAAAAAAAAAAABgAAAAAAAABhuNR2AAAAAAYAAADcV88B3FfPAQACAAD8////AQAAAAAAAAAAAAAAAAAAAKD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88BraaXdSQSAABYp88BKBIhVCgSVAAAAAAAXk6NbiQSLP//////2CMAAAosCgC0bysXAAAAACgSVP//////2CMAACFUAQCgCWAbAAAAAJw95nZ5RJV1KBIhVBS88hIBAAAA/////wAAAACAFDIcxKvPAQAAAACAFDIcAAB+G4pElXWgCWAbKBIhVAEAAAAUvPISgBQyHAAAAAAAAAAAKBJUAMSrzwEoElT//////9gjAAAhVAEAoAlgGwAAAACOJJl1KBIhVMiZJhcRAAAA/////wAAAAAQAAAAAwEAANYoAAAcAAABKBIhV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2019-12-26T06:17:48Z</cp:lastPrinted>
  <dcterms:created xsi:type="dcterms:W3CDTF">2001-09-02T08:43:23Z</dcterms:created>
  <dcterms:modified xsi:type="dcterms:W3CDTF">2023-01-23T10:00:38Z</dcterms:modified>
</cp:coreProperties>
</file>